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4325" windowHeight="6720" activeTab="1"/>
  </bookViews>
  <sheets>
    <sheet name="Sheet1" sheetId="1" r:id="rId1"/>
    <sheet name="Sheet2" sheetId="2" r:id="rId2"/>
  </sheets>
  <definedNames>
    <definedName name="name1">OFFSET(Sheet1!$A$3,,,COUNTA(Sheet1!XFD:XFD)-2)</definedName>
    <definedName name="name2">OFFSET(Sheet1!$E$3,,,COUNTA(Sheet1!XFD:XFD)-2)</definedName>
    <definedName name="name3">OFFSET(Sheet1!$I$3,,,COUNTA(Sheet1!XFC:XFC)-2)</definedName>
    <definedName name="telef">OFFSET(Sheet1!$C$3,,,COUNTA(Sheet1!B:B)-1)</definedName>
    <definedName name="telef2">OFFSET(Sheet1!$G$3,,,COUNTA(Sheet1!A:A)-1)</definedName>
    <definedName name="telef3">OFFSET(Sheet1!$L$3,,,COUNTA(Sheet1!A:A)-1)</definedName>
    <definedName name="telef4">OFFSET(Sheet1!$M$3,,,COUNTA(Sheet1!B:B)-1)</definedName>
  </definedNames>
  <calcPr calcId="144525"/>
</workbook>
</file>

<file path=xl/calcChain.xml><?xml version="1.0" encoding="utf-8"?>
<calcChain xmlns="http://schemas.openxmlformats.org/spreadsheetml/2006/main">
  <c r="L12" i="2" l="1"/>
  <c r="G12" i="2"/>
  <c r="G6" i="2"/>
  <c r="N12" i="2" l="1"/>
  <c r="K12" i="2"/>
  <c r="M12" i="2"/>
  <c r="J12" i="2"/>
  <c r="H12" i="2"/>
  <c r="F12" i="2"/>
  <c r="C12" i="2" l="1"/>
  <c r="D12" i="2"/>
  <c r="B12" i="2"/>
  <c r="N2" i="2"/>
  <c r="H6" i="2"/>
  <c r="F6" i="2"/>
  <c r="C6" i="2"/>
  <c r="D6" i="2"/>
  <c r="B6" i="2"/>
  <c r="K6" i="2" l="1"/>
  <c r="L6" i="2"/>
  <c r="J6" i="2"/>
  <c r="M6" i="2"/>
  <c r="N6" i="2"/>
</calcChain>
</file>

<file path=xl/sharedStrings.xml><?xml version="1.0" encoding="utf-8"?>
<sst xmlns="http://schemas.openxmlformats.org/spreadsheetml/2006/main" count="89" uniqueCount="46">
  <si>
    <t>الموظفون</t>
  </si>
  <si>
    <t>الاسم</t>
  </si>
  <si>
    <t>المسمى</t>
  </si>
  <si>
    <t>رقم الجوال</t>
  </si>
  <si>
    <t>محمد1</t>
  </si>
  <si>
    <t>محمد2</t>
  </si>
  <si>
    <t>محمد3</t>
  </si>
  <si>
    <t>محمد4</t>
  </si>
  <si>
    <t>محمد5</t>
  </si>
  <si>
    <t>محمد6</t>
  </si>
  <si>
    <t>مدير</t>
  </si>
  <si>
    <t>ناظر</t>
  </si>
  <si>
    <t>محاسب</t>
  </si>
  <si>
    <t>عامل</t>
  </si>
  <si>
    <t>مهندس</t>
  </si>
  <si>
    <t>استاذ</t>
  </si>
  <si>
    <t>الطالبات</t>
  </si>
  <si>
    <t>الاطفال</t>
  </si>
  <si>
    <t>تاريخ الميلاد</t>
  </si>
  <si>
    <t>رقم جوال الام</t>
  </si>
  <si>
    <t>رقم جوال الاب</t>
  </si>
  <si>
    <t>البحث من خلال الجوال</t>
  </si>
  <si>
    <t>البحث من خلال الاسم</t>
  </si>
  <si>
    <t>فاطمة1</t>
  </si>
  <si>
    <t>فاطمة2</t>
  </si>
  <si>
    <t>فاطمة3</t>
  </si>
  <si>
    <t>فاطمة4</t>
  </si>
  <si>
    <t>فاطمة5</t>
  </si>
  <si>
    <t>فاطمة6</t>
  </si>
  <si>
    <t>ربيع1</t>
  </si>
  <si>
    <t>ربيع2</t>
  </si>
  <si>
    <t>ربيع3</t>
  </si>
  <si>
    <t>ربيع4</t>
  </si>
  <si>
    <t>ربيع5</t>
  </si>
  <si>
    <t>ربيع6</t>
  </si>
  <si>
    <t>اب</t>
  </si>
  <si>
    <t>ام</t>
  </si>
  <si>
    <t>القسم</t>
  </si>
  <si>
    <t>الصف</t>
  </si>
  <si>
    <t>A</t>
  </si>
  <si>
    <t>B</t>
  </si>
  <si>
    <t>C</t>
  </si>
  <si>
    <t>D</t>
  </si>
  <si>
    <t>الأول</t>
  </si>
  <si>
    <t>الثاني</t>
  </si>
  <si>
    <t>الثالث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</si>
</sst>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/m/yyyy"/>
  </numFmts>
  <fonts count="2" x14ac:knownFonts="1">
    <font>
      <sz val="16"/>
      <color theme="1"/>
      <name val="Traditional Arabic"/>
      <family val="2"/>
    </font>
    <font>
      <b/>
      <sz val="16"/>
      <color theme="1"/>
      <name val="Traditional Arabic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0" xfId="0" applyFill="1"/>
    <xf numFmtId="0" fontId="1" fillId="0" borderId="1" xfId="0" applyFont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NumberFormat="1"/>
    <xf numFmtId="164" fontId="0" fillId="0" borderId="0" xfId="0" applyNumberFormat="1"/>
    <xf numFmtId="164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rightToLeft="1" workbookViewId="0">
      <selection activeCell="J2" sqref="J2"/>
    </sheetView>
  </sheetViews>
  <sheetFormatPr defaultRowHeight="27.75" x14ac:dyDescent="0.7"/>
  <cols>
    <col min="4" max="4" width="1.3984375" customWidth="1"/>
    <col min="5" max="5" width="10.09765625" bestFit="1" customWidth="1"/>
    <col min="6" max="6" width="10.09765625" customWidth="1"/>
    <col min="8" max="8" width="0.796875" customWidth="1"/>
    <col min="11" max="11" width="9.09765625" bestFit="1" customWidth="1"/>
    <col min="12" max="12" width="9.796875" bestFit="1" customWidth="1"/>
  </cols>
  <sheetData>
    <row r="1" spans="1:13" x14ac:dyDescent="0.7">
      <c r="A1" s="13" t="s">
        <v>0</v>
      </c>
      <c r="B1" s="13"/>
      <c r="C1" s="13"/>
      <c r="D1" s="1"/>
      <c r="E1" s="13" t="s">
        <v>16</v>
      </c>
      <c r="F1" s="13"/>
      <c r="G1" s="13"/>
      <c r="H1" s="1"/>
      <c r="I1" s="13" t="s">
        <v>17</v>
      </c>
      <c r="J1" s="13"/>
      <c r="K1" s="13"/>
      <c r="L1" s="13"/>
      <c r="M1" s="13"/>
    </row>
    <row r="2" spans="1:13" x14ac:dyDescent="0.7">
      <c r="A2" t="s">
        <v>1</v>
      </c>
      <c r="B2" t="s">
        <v>2</v>
      </c>
      <c r="C2" t="s">
        <v>3</v>
      </c>
      <c r="E2" t="s">
        <v>1</v>
      </c>
      <c r="F2" t="s">
        <v>37</v>
      </c>
      <c r="G2" t="s">
        <v>3</v>
      </c>
      <c r="I2" t="s">
        <v>1</v>
      </c>
      <c r="J2" t="s">
        <v>38</v>
      </c>
      <c r="K2" t="s">
        <v>18</v>
      </c>
      <c r="L2" t="s">
        <v>19</v>
      </c>
      <c r="M2" t="s">
        <v>20</v>
      </c>
    </row>
    <row r="3" spans="1:13" x14ac:dyDescent="0.7">
      <c r="A3" t="s">
        <v>4</v>
      </c>
      <c r="B3" t="s">
        <v>10</v>
      </c>
      <c r="C3">
        <v>500684</v>
      </c>
      <c r="E3" t="s">
        <v>23</v>
      </c>
      <c r="F3" t="s">
        <v>39</v>
      </c>
      <c r="G3">
        <v>658416</v>
      </c>
      <c r="I3" t="s">
        <v>29</v>
      </c>
      <c r="J3" t="s">
        <v>43</v>
      </c>
      <c r="K3" s="10">
        <v>40187</v>
      </c>
      <c r="L3">
        <v>887801</v>
      </c>
      <c r="M3">
        <v>705392</v>
      </c>
    </row>
    <row r="4" spans="1:13" x14ac:dyDescent="0.7">
      <c r="A4" t="s">
        <v>5</v>
      </c>
      <c r="B4" t="s">
        <v>11</v>
      </c>
      <c r="C4">
        <v>709534</v>
      </c>
      <c r="E4" t="s">
        <v>24</v>
      </c>
      <c r="F4" t="s">
        <v>40</v>
      </c>
      <c r="G4">
        <v>754475</v>
      </c>
      <c r="I4" t="s">
        <v>30</v>
      </c>
      <c r="J4" t="s">
        <v>44</v>
      </c>
      <c r="K4" s="10">
        <v>41001</v>
      </c>
      <c r="L4">
        <v>583336</v>
      </c>
      <c r="M4">
        <v>592926</v>
      </c>
    </row>
    <row r="5" spans="1:13" x14ac:dyDescent="0.7">
      <c r="A5" t="s">
        <v>6</v>
      </c>
      <c r="B5" t="s">
        <v>12</v>
      </c>
      <c r="C5">
        <v>899339</v>
      </c>
      <c r="E5" t="s">
        <v>25</v>
      </c>
      <c r="F5" t="s">
        <v>41</v>
      </c>
      <c r="G5">
        <v>779037</v>
      </c>
      <c r="I5" t="s">
        <v>31</v>
      </c>
      <c r="J5" t="s">
        <v>45</v>
      </c>
      <c r="K5" s="10">
        <v>41170</v>
      </c>
      <c r="L5">
        <v>770597</v>
      </c>
      <c r="M5">
        <v>757134</v>
      </c>
    </row>
    <row r="6" spans="1:13" x14ac:dyDescent="0.7">
      <c r="A6" t="s">
        <v>7</v>
      </c>
      <c r="B6" t="s">
        <v>13</v>
      </c>
      <c r="C6">
        <v>682467</v>
      </c>
      <c r="E6" t="s">
        <v>26</v>
      </c>
      <c r="F6" t="s">
        <v>42</v>
      </c>
      <c r="G6">
        <v>652475</v>
      </c>
      <c r="I6" t="s">
        <v>32</v>
      </c>
      <c r="J6" t="s">
        <v>44</v>
      </c>
      <c r="K6" s="10">
        <v>40645</v>
      </c>
      <c r="L6">
        <v>571789</v>
      </c>
      <c r="M6">
        <v>696526</v>
      </c>
    </row>
    <row r="7" spans="1:13" x14ac:dyDescent="0.7">
      <c r="A7" t="s">
        <v>8</v>
      </c>
      <c r="B7" t="s">
        <v>14</v>
      </c>
      <c r="C7">
        <v>485092</v>
      </c>
      <c r="E7" t="s">
        <v>27</v>
      </c>
      <c r="F7" t="s">
        <v>40</v>
      </c>
      <c r="G7">
        <v>778829</v>
      </c>
      <c r="I7" t="s">
        <v>33</v>
      </c>
      <c r="J7" t="s">
        <v>43</v>
      </c>
      <c r="K7" s="10">
        <v>41076</v>
      </c>
      <c r="L7">
        <v>497358</v>
      </c>
      <c r="M7">
        <v>579961</v>
      </c>
    </row>
    <row r="8" spans="1:13" x14ac:dyDescent="0.7">
      <c r="A8" t="s">
        <v>9</v>
      </c>
      <c r="B8" t="s">
        <v>15</v>
      </c>
      <c r="C8">
        <v>609591</v>
      </c>
      <c r="E8" t="s">
        <v>28</v>
      </c>
      <c r="F8" t="s">
        <v>41</v>
      </c>
      <c r="G8">
        <v>629920</v>
      </c>
      <c r="I8" t="s">
        <v>34</v>
      </c>
      <c r="J8" t="s">
        <v>45</v>
      </c>
      <c r="K8" s="10">
        <v>40044</v>
      </c>
      <c r="L8">
        <v>663002</v>
      </c>
      <c r="M8">
        <v>856825</v>
      </c>
    </row>
    <row r="10" spans="1:13" x14ac:dyDescent="0.7">
      <c r="E10" s="9"/>
      <c r="F10" s="9"/>
    </row>
    <row r="11" spans="1:13" x14ac:dyDescent="0.7">
      <c r="E11" s="9"/>
      <c r="F11" s="9"/>
    </row>
  </sheetData>
  <mergeCells count="3">
    <mergeCell ref="A1:C1"/>
    <mergeCell ref="E1:G1"/>
    <mergeCell ref="I1:M1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2"/>
  <sheetViews>
    <sheetView rightToLeft="1" tabSelected="1" zoomScale="70" zoomScaleNormal="70" workbookViewId="0">
      <selection activeCell="H15" sqref="H15"/>
    </sheetView>
  </sheetViews>
  <sheetFormatPr defaultRowHeight="27.75" x14ac:dyDescent="0.7"/>
  <cols>
    <col min="4" max="4" width="12.796875" customWidth="1"/>
    <col min="5" max="5" width="0.69921875" customWidth="1"/>
    <col min="8" max="8" width="12.3984375" customWidth="1"/>
    <col min="9" max="9" width="1" customWidth="1"/>
    <col min="11" max="12" width="11.69921875" customWidth="1"/>
    <col min="13" max="13" width="11.19921875" customWidth="1"/>
    <col min="14" max="14" width="12.3984375" customWidth="1"/>
  </cols>
  <sheetData>
    <row r="1" spans="2:14" x14ac:dyDescent="0.7">
      <c r="B1" s="14" t="s">
        <v>21</v>
      </c>
      <c r="C1" s="14"/>
      <c r="D1" s="14"/>
      <c r="E1" s="15"/>
      <c r="F1" s="14" t="s">
        <v>21</v>
      </c>
      <c r="G1" s="14"/>
      <c r="H1" s="14"/>
      <c r="I1" s="15"/>
      <c r="J1" s="14" t="s">
        <v>21</v>
      </c>
      <c r="K1" s="14"/>
      <c r="L1" s="14"/>
      <c r="M1" s="14"/>
      <c r="N1" s="14"/>
    </row>
    <row r="2" spans="2:14" x14ac:dyDescent="0.7">
      <c r="B2" s="5">
        <v>609591</v>
      </c>
      <c r="E2" s="15"/>
      <c r="F2" s="5">
        <v>629920</v>
      </c>
      <c r="G2" s="5"/>
      <c r="I2" s="15"/>
      <c r="K2" s="5">
        <v>663002</v>
      </c>
      <c r="L2" s="5"/>
      <c r="M2" s="7">
        <v>2</v>
      </c>
      <c r="N2" s="5">
        <f>INDEX(Sheet1!$M$3:$M$100,MATCH(Sheet2!$K$2,Sheet1!$L$3:$L$100,0))</f>
        <v>856825</v>
      </c>
    </row>
    <row r="3" spans="2:14" x14ac:dyDescent="0.7">
      <c r="E3" s="15"/>
      <c r="I3" s="15"/>
      <c r="K3" s="3" t="s">
        <v>36</v>
      </c>
      <c r="L3" s="8"/>
      <c r="M3" s="3"/>
      <c r="N3" s="3" t="s">
        <v>35</v>
      </c>
    </row>
    <row r="4" spans="2:14" x14ac:dyDescent="0.7">
      <c r="B4" s="13" t="s">
        <v>0</v>
      </c>
      <c r="C4" s="13"/>
      <c r="D4" s="13"/>
      <c r="E4" s="15"/>
      <c r="F4" s="13" t="s">
        <v>16</v>
      </c>
      <c r="G4" s="13"/>
      <c r="H4" s="13"/>
      <c r="I4" s="15"/>
      <c r="J4" s="13" t="s">
        <v>17</v>
      </c>
      <c r="K4" s="13"/>
      <c r="L4" s="13"/>
      <c r="M4" s="13"/>
      <c r="N4" s="13"/>
    </row>
    <row r="5" spans="2:14" x14ac:dyDescent="0.7">
      <c r="B5" s="1" t="s">
        <v>1</v>
      </c>
      <c r="C5" s="1" t="s">
        <v>2</v>
      </c>
      <c r="D5" s="1" t="s">
        <v>3</v>
      </c>
      <c r="E5" s="15"/>
      <c r="F5" s="1" t="s">
        <v>1</v>
      </c>
      <c r="G5" s="8" t="s">
        <v>37</v>
      </c>
      <c r="H5" s="1" t="s">
        <v>3</v>
      </c>
      <c r="I5" s="15"/>
      <c r="J5" s="1" t="s">
        <v>1</v>
      </c>
      <c r="K5" s="1" t="s">
        <v>18</v>
      </c>
      <c r="L5" s="8" t="s">
        <v>38</v>
      </c>
      <c r="M5" s="1" t="s">
        <v>19</v>
      </c>
      <c r="N5" s="1" t="s">
        <v>20</v>
      </c>
    </row>
    <row r="6" spans="2:14" x14ac:dyDescent="0.7">
      <c r="B6" s="3" t="str">
        <f>INDEX(Sheet1!$A$3:$C$100,MATCH($B$2,Sheet1!$C$3:$C$100,0),MATCH(Sheet2!B$5,Sheet1!$A$2:$C$2))</f>
        <v>محمد6</v>
      </c>
      <c r="C6" s="3" t="str">
        <f>INDEX(Sheet1!$A$3:$C$100,MATCH($B$2,Sheet1!$C$3:$C$100,0),MATCH(Sheet2!C$5,Sheet1!$A$2:$C$2))</f>
        <v>استاذ</v>
      </c>
      <c r="D6" s="12">
        <f>INDEX(Sheet1!$A$3:$C$100,MATCH($B$2,Sheet1!$C$3:$C$100,0),MATCH(Sheet2!D$5,Sheet1!$A$2:$C$2))</f>
        <v>609591</v>
      </c>
      <c r="E6" s="15"/>
      <c r="F6" s="3" t="str">
        <f>INDEX(Sheet1!$E$3:$G$100,MATCH(Sheet2!$F$2,Sheet1!$G$3:$G$100,0),MATCH(Sheet2!F$5,Sheet1!$E$2:$G$2,0))</f>
        <v>فاطمة6</v>
      </c>
      <c r="G6" s="8" t="str">
        <f>INDEX(Sheet1!$E$3:$G$100,MATCH(Sheet2!$F$2,Sheet1!$G$3:$G$100,0),MATCH(Sheet2!G$5,Sheet1!$E$2:$G$2,0))</f>
        <v>C</v>
      </c>
      <c r="H6" s="3">
        <f>INDEX(Sheet1!$E$3:$G$100,MATCH(Sheet2!$F$2,Sheet1!$G$3:$G$100,0),MATCH(Sheet2!H$5,Sheet1!$E$2:$G$2,0))</f>
        <v>629920</v>
      </c>
      <c r="I6" s="15"/>
      <c r="J6" s="3" t="str">
        <f>IF($M$2=1,INDEX(Sheet1!$I$3:$M$100,MATCH(Sheet2!$K$2,Sheet1!$L$3:$L$100,0),MATCH(Sheet2!J$5,Sheet1!$I$2:$M$2,0)),INDEX(Sheet1!$I$3:$M$100,MATCH(Sheet2!$N$2,Sheet1!$M$3:$M$100,0),MATCH(Sheet2!J$5,Sheet1!$I$2:$M$2,0)))</f>
        <v>ربيع6</v>
      </c>
      <c r="K6" s="11">
        <f>IF($M$2=1,INDEX(Sheet1!$I$3:$M$100,MATCH(Sheet2!$K$2,Sheet1!$L$3:$L$100,0),MATCH(Sheet2!K$5,Sheet1!$I$2:$M$2,0)),INDEX(Sheet1!$I$3:$M$100,MATCH(Sheet2!$N$2,Sheet1!$M$3:$M$100,0),MATCH(Sheet2!K$5,Sheet1!$I$2:$M$2,0)))</f>
        <v>40044</v>
      </c>
      <c r="L6" s="11" t="str">
        <f>IF($M$2=1,INDEX(Sheet1!$I$3:$M$100,MATCH(Sheet2!$K$2,Sheet1!$L$3:$L$100,0),MATCH(Sheet2!L$5,Sheet1!$I$2:$M$2,0)),INDEX(Sheet1!$I$3:$M$100,MATCH(Sheet2!$N$2,Sheet1!$M$3:$M$100,0),MATCH(Sheet2!L$5,Sheet1!$I$2:$M$2,0)))</f>
        <v>الثالث</v>
      </c>
      <c r="M6" s="3">
        <f>IF($M$2=1,INDEX(Sheet1!$I$3:$M$100,MATCH(Sheet2!$K$2,Sheet1!$L$3:$L$100,0),MATCH(Sheet2!M$5,Sheet1!$I$2:$M$2,0)),INDEX(Sheet1!$I$3:$M$100,MATCH(Sheet2!$N$2,Sheet1!$M$3:$M$100,0),MATCH(Sheet2!M$5,Sheet1!$I$2:$M$2,0)))</f>
        <v>663002</v>
      </c>
      <c r="N6" s="3">
        <f>IF($M$2=1,INDEX(Sheet1!$I$3:$M$100,MATCH(Sheet2!$K$2,Sheet1!$L$3:$L$100,0),MATCH(Sheet2!N$5,Sheet1!$I$2:$M$2,0)),INDEX(Sheet1!$I$3:$M$100,MATCH(Sheet2!$N$2,Sheet1!$M$3:$M$100,0),MATCH(Sheet2!N$5,Sheet1!$I$2:$M$2,0)))</f>
        <v>856825</v>
      </c>
    </row>
    <row r="7" spans="2:14" x14ac:dyDescent="0.7">
      <c r="B7" s="14" t="s">
        <v>22</v>
      </c>
      <c r="C7" s="14"/>
      <c r="D7" s="14"/>
      <c r="E7" s="15"/>
      <c r="F7" s="14" t="s">
        <v>22</v>
      </c>
      <c r="G7" s="14"/>
      <c r="H7" s="14"/>
      <c r="I7" s="15"/>
      <c r="J7" s="14" t="s">
        <v>22</v>
      </c>
      <c r="K7" s="14"/>
      <c r="L7" s="14"/>
      <c r="M7" s="14"/>
      <c r="N7" s="14"/>
    </row>
    <row r="8" spans="2:14" x14ac:dyDescent="0.7">
      <c r="B8" s="4" t="s">
        <v>9</v>
      </c>
      <c r="C8" s="2"/>
      <c r="D8" s="2"/>
      <c r="E8" s="15"/>
      <c r="F8" s="4" t="s">
        <v>28</v>
      </c>
      <c r="G8" s="17"/>
      <c r="H8" s="2"/>
      <c r="I8" s="15"/>
      <c r="J8" s="2"/>
      <c r="K8" s="4" t="s">
        <v>34</v>
      </c>
      <c r="L8" s="17"/>
      <c r="M8" s="2"/>
      <c r="N8" s="2"/>
    </row>
    <row r="9" spans="2:14" x14ac:dyDescent="0.7">
      <c r="E9" s="15"/>
      <c r="I9" s="15"/>
    </row>
    <row r="10" spans="2:14" x14ac:dyDescent="0.7">
      <c r="B10" s="13" t="s">
        <v>0</v>
      </c>
      <c r="C10" s="13"/>
      <c r="D10" s="13"/>
      <c r="E10" s="15"/>
      <c r="F10" s="13" t="s">
        <v>16</v>
      </c>
      <c r="G10" s="13"/>
      <c r="H10" s="13"/>
      <c r="I10" s="15"/>
      <c r="J10" s="13" t="s">
        <v>17</v>
      </c>
      <c r="K10" s="13"/>
      <c r="L10" s="13"/>
      <c r="M10" s="13"/>
      <c r="N10" s="13"/>
    </row>
    <row r="11" spans="2:14" x14ac:dyDescent="0.7">
      <c r="B11" s="1" t="s">
        <v>1</v>
      </c>
      <c r="C11" s="1" t="s">
        <v>2</v>
      </c>
      <c r="D11" s="1" t="s">
        <v>3</v>
      </c>
      <c r="E11" s="16"/>
      <c r="F11" s="1" t="s">
        <v>1</v>
      </c>
      <c r="G11" s="8" t="s">
        <v>37</v>
      </c>
      <c r="H11" s="1" t="s">
        <v>3</v>
      </c>
      <c r="I11" s="16"/>
      <c r="J11" s="1" t="s">
        <v>1</v>
      </c>
      <c r="K11" s="1" t="s">
        <v>18</v>
      </c>
      <c r="L11" s="8" t="s">
        <v>38</v>
      </c>
      <c r="M11" s="1" t="s">
        <v>19</v>
      </c>
      <c r="N11" s="1" t="s">
        <v>20</v>
      </c>
    </row>
    <row r="12" spans="2:14" x14ac:dyDescent="0.7">
      <c r="B12" s="6" t="str">
        <f>INDEX(Sheet1!$A$3:$C$100,MATCH($B$8,Sheet1!$A$3:$A$100,0),MATCH(Sheet2!B$11,Sheet1!$A$2:$C$2))</f>
        <v>محمد6</v>
      </c>
      <c r="C12" s="6" t="str">
        <f>INDEX(Sheet1!$A$3:$C$100,MATCH($B$8,Sheet1!$A$3:$A$100,0),MATCH(Sheet2!C$11,Sheet1!$A$2:$C$2))</f>
        <v>استاذ</v>
      </c>
      <c r="D12" s="12">
        <f>INDEX(Sheet1!$A$3:$C$100,MATCH($B$8,Sheet1!$A$3:$A$100,0),MATCH(Sheet2!D$11,Sheet1!$A$2:$C$2))</f>
        <v>609591</v>
      </c>
      <c r="F12" s="11" t="str">
        <f>INDEX(Sheet1!$E$3:$G$100,MATCH(Sheet2!$F$8,Sheet1!$E$3:$E$100,0),MATCH(Sheet2!F$11,Sheet1!$E$2:$G$2,9))</f>
        <v>فاطمة6</v>
      </c>
      <c r="G12" s="11" t="str">
        <f>INDEX(Sheet1!$E$3:$G$100,MATCH(Sheet2!$F$8,Sheet1!$E$3:$E$100,0),MATCH(Sheet2!G$11,Sheet1!$E$2:$G$2,9))</f>
        <v>C</v>
      </c>
      <c r="H12" s="12">
        <f>INDEX(Sheet1!$E$3:$G$100,MATCH(Sheet2!$F$8,Sheet1!$E$3:$E$100,0),MATCH(Sheet2!H$11,Sheet1!$E$2:$G$2,9))</f>
        <v>629920</v>
      </c>
      <c r="J12" s="11" t="str">
        <f>INDEX(Sheet1!$I$3:$M$100,MATCH($K$8,Sheet1!$I$3:$I$100,0),MATCH(Sheet2!J$11,Sheet1!$I$2:$M$2,0))</f>
        <v>ربيع6</v>
      </c>
      <c r="K12" s="11">
        <f>INDEX(Sheet1!$I$3:$M$100,MATCH($K$8,Sheet1!$I$3:$I$100,0),MATCH(Sheet2!K$11,Sheet1!$I$2:$M$2,0))</f>
        <v>40044</v>
      </c>
      <c r="L12" s="11" t="str">
        <f>INDEX(Sheet1!$I$3:$M$100,MATCH($K$8,Sheet1!$I$3:$I$100,0),MATCH(Sheet2!L$11,Sheet1!$I$2:$M$2,0))</f>
        <v>الثالث</v>
      </c>
      <c r="M12" s="12">
        <f>INDEX(Sheet1!$I$3:$M$100,MATCH($K$8,Sheet1!$I$3:$I$100,0),MATCH(Sheet2!M$11,Sheet1!$I$2:$M$2,0))</f>
        <v>663002</v>
      </c>
      <c r="N12" s="12">
        <f>INDEX(Sheet1!$I$3:$M$100,MATCH($K$8,Sheet1!$I$3:$I$100,0),MATCH(Sheet2!N$11,Sheet1!$I$2:$M$2,0))</f>
        <v>856825</v>
      </c>
    </row>
  </sheetData>
  <mergeCells count="14">
    <mergeCell ref="B10:D10"/>
    <mergeCell ref="F10:H10"/>
    <mergeCell ref="J10:N10"/>
    <mergeCell ref="B1:D1"/>
    <mergeCell ref="F1:H1"/>
    <mergeCell ref="J1:N1"/>
    <mergeCell ref="B7:D7"/>
    <mergeCell ref="F7:H7"/>
    <mergeCell ref="J7:N7"/>
    <mergeCell ref="B4:D4"/>
    <mergeCell ref="F4:H4"/>
    <mergeCell ref="J4:N4"/>
    <mergeCell ref="E1:E11"/>
    <mergeCell ref="I1:I11"/>
  </mergeCells>
  <dataValidations count="8">
    <dataValidation type="list" allowBlank="1" showInputMessage="1" showErrorMessage="1" sqref="B8">
      <formula1>name1</formula1>
    </dataValidation>
    <dataValidation type="list" allowBlank="1" showInputMessage="1" showErrorMessage="1" sqref="F8:G8">
      <formula1>name2</formula1>
    </dataValidation>
    <dataValidation type="list" allowBlank="1" showInputMessage="1" showErrorMessage="1" sqref="K8:L8">
      <formula1>name3</formula1>
    </dataValidation>
    <dataValidation type="list" allowBlank="1" showInputMessage="1" showErrorMessage="1" sqref="B2">
      <formula1>telef</formula1>
    </dataValidation>
    <dataValidation type="list" allowBlank="1" showInputMessage="1" showErrorMessage="1" sqref="F2:G2">
      <formula1>telef2</formula1>
    </dataValidation>
    <dataValidation type="list" allowBlank="1" showInputMessage="1" showErrorMessage="1" sqref="K2:L2">
      <formula1>telef3</formula1>
    </dataValidation>
    <dataValidation type="list" allowBlank="1" showInputMessage="1" showErrorMessage="1" sqref="M2">
      <formula1>"1,2"</formula1>
    </dataValidation>
    <dataValidation type="custom" allowBlank="1" showInputMessage="1" showErrorMessage="1" sqref="B6:D6 B12:D12 F6:H6 F12:H12 J6:N6 J12:N12">
      <formula1>CHAR(156)</formula1>
    </dataValidation>
  </dataValidations>
  <pageMargins left="0.7" right="0.7" top="0.75" bottom="0.75" header="0.3" footer="0.3"/>
  <ignoredErrors>
    <ignoredError sqref="E12 I12 N2 B6:D6 H6 M6:N6 H12 M12:N12 F12 F6 J12:K12 J6:K6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2014-11-19T04:55:25Z</dcterms:created>
  <dcterms:modified xsi:type="dcterms:W3CDTF">2014-11-20T13:38:26Z</dcterms:modified>
</cp:coreProperties>
</file>